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C00426E5-5146-47DE-A762-36E68A5AAE50}" xr6:coauthVersionLast="45" xr6:coauthVersionMax="47" xr10:uidLastSave="{00000000-0000-0000-0000-000000000000}"/>
  <bookViews>
    <workbookView xWindow="120" yWindow="90" windowWidth="13575" windowHeight="15450" xr2:uid="{E298776D-FDE3-3A45-91D0-726AD39366A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8" i="1" l="1"/>
  <c r="C17" i="1"/>
  <c r="C16" i="1"/>
</calcChain>
</file>

<file path=xl/sharedStrings.xml><?xml version="1.0" encoding="utf-8"?>
<sst xmlns="http://schemas.openxmlformats.org/spreadsheetml/2006/main" count="22" uniqueCount="22">
  <si>
    <t xml:space="preserve">общая стоимость </t>
  </si>
  <si>
    <t>Р_1</t>
  </si>
  <si>
    <t>сметная  / договорная стоимость</t>
  </si>
  <si>
    <t>индексы-дефляторы "Инвестиции в основной капитал"</t>
  </si>
  <si>
    <t>Р_2</t>
  </si>
  <si>
    <t>Р_3</t>
  </si>
  <si>
    <t>Р_4</t>
  </si>
  <si>
    <t>Р_5</t>
  </si>
  <si>
    <t>Р_6</t>
  </si>
  <si>
    <t>Р_7</t>
  </si>
  <si>
    <t>Р_9</t>
  </si>
  <si>
    <t>Р_10</t>
  </si>
  <si>
    <t>Р_11</t>
  </si>
  <si>
    <t>Р_12</t>
  </si>
  <si>
    <t>Идентификатор</t>
  </si>
  <si>
    <t>Q_13</t>
  </si>
  <si>
    <t>Q_14</t>
  </si>
  <si>
    <t>Q_15</t>
  </si>
  <si>
    <t>Q_16</t>
  </si>
  <si>
    <t>Расчет стоимости инвестиционных проектов</t>
  </si>
  <si>
    <t>млн.руб. с НДС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</si>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</sst>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2"/>
      <color theme="1"/>
      <name val="Aptos Narrow"/>
      <family val="2"/>
      <charset val="204"/>
      <scheme val="minor"/>
    </font>
    <font>
      <sz val="8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3C71C-105C-DF48-B67D-C31BC8AB701F}">
  <dimension ref="B3:I22"/>
  <sheetViews>
    <sheetView tabSelected="1" topLeftCell="B4" zoomScale="90" zoomScaleNormal="90" workbookViewId="0">
      <selection activeCell="E31" sqref="E31"/>
    </sheetView>
  </sheetViews>
  <sheetFormatPr defaultColWidth="11.5546875" defaultRowHeight="15"/>
  <cols>
    <col min="2" max="2" width="13.6640625" customWidth="1"/>
    <col min="3" max="3" width="18.6640625" customWidth="1"/>
  </cols>
  <sheetData>
    <row r="3" spans="2:9">
      <c r="B3" s="8" t="s">
        <v>19</v>
      </c>
      <c r="C3" s="8"/>
      <c r="D3" s="8"/>
      <c r="E3" s="8"/>
      <c r="F3" s="8"/>
      <c r="G3" s="8"/>
      <c r="H3" s="8"/>
      <c r="I3" s="8"/>
    </row>
    <row r="5" spans="2:9">
      <c r="I5" s="3" t="s">
        <v>20</v>
      </c>
    </row>
    <row r="6" spans="2:9" ht="30" customHeight="1">
      <c r="B6" s="4" t="s">
        <v>14</v>
      </c>
      <c r="C6" s="4" t="s">
        <v>2</v>
      </c>
      <c r="D6" s="5" t="s">
        <v>3</v>
      </c>
      <c r="E6" s="6"/>
      <c r="F6" s="6"/>
      <c r="G6" s="6"/>
      <c r="H6" s="7"/>
      <c r="I6" s="4" t="s">
        <v>0</v>
      </c>
    </row>
    <row r="7" spans="2:9" ht="30" customHeight="1">
      <c r="B7" s="4"/>
      <c r="C7" s="4"/>
      <c r="D7" s="1">
        <v>2026</v>
      </c>
      <c r="E7" s="1">
        <v>2027</v>
      </c>
      <c r="F7" s="1">
        <v>2028</v>
      </c>
      <c r="G7" s="1">
        <v>2029</v>
      </c>
      <c r="H7" s="1">
        <v>2030</v>
      </c>
      <c r="I7" s="4"/>
    </row>
    <row r="8" spans="2:9">
      <c r="B8" s="2" t="s">
        <v>1</v>
      </c>
      <c r="C8" s="2">
        <v>2.1459700000000002</v>
      </c>
      <c r="D8" s="2"/>
      <c r="E8" s="2">
        <v>1.0409999999999999</v>
      </c>
      <c r="F8" s="2">
        <v>1.0409999999999999</v>
      </c>
      <c r="G8" s="2">
        <v>1.0409999999999999</v>
      </c>
      <c r="H8" s="2">
        <v>1.0409999999999999</v>
      </c>
      <c r="I8" s="9">
        <v>60.441200000000002</v>
      </c>
    </row>
    <row r="9" spans="2:9">
      <c r="B9" s="2" t="s">
        <v>4</v>
      </c>
      <c r="C9" s="2">
        <v>1.02155</v>
      </c>
      <c r="D9" s="2">
        <v>1.0549999999999999</v>
      </c>
      <c r="E9" s="2">
        <v>1.0409999999999999</v>
      </c>
      <c r="F9" s="2">
        <v>1.0409999999999999</v>
      </c>
      <c r="G9" s="2">
        <v>1.0409999999999999</v>
      </c>
      <c r="H9" s="2">
        <v>1.0409999999999999</v>
      </c>
      <c r="I9" s="9">
        <v>1.3687499999999999</v>
      </c>
    </row>
    <row r="10" spans="2:9">
      <c r="B10" s="2" t="s">
        <v>5</v>
      </c>
      <c r="C10" s="2">
        <v>1.9603600000000001</v>
      </c>
      <c r="D10" s="2">
        <v>1.0549999999999999</v>
      </c>
      <c r="E10" s="2">
        <v>1.0409999999999999</v>
      </c>
      <c r="F10" s="2">
        <v>1.0409999999999999</v>
      </c>
      <c r="G10" s="2">
        <v>1.0409999999999999</v>
      </c>
      <c r="H10" s="2">
        <v>1.0409999999999999</v>
      </c>
      <c r="I10" s="9">
        <v>2.62663</v>
      </c>
    </row>
    <row r="11" spans="2:9">
      <c r="B11" s="2" t="s">
        <v>6</v>
      </c>
      <c r="C11" s="2">
        <v>2.2093500000000001</v>
      </c>
      <c r="D11" s="2">
        <v>1.0549999999999999</v>
      </c>
      <c r="E11" s="2">
        <v>1.0409999999999999</v>
      </c>
      <c r="F11" s="2">
        <v>1.0409999999999999</v>
      </c>
      <c r="G11" s="2">
        <v>1.0409999999999999</v>
      </c>
      <c r="H11" s="2">
        <v>1.0409999999999999</v>
      </c>
      <c r="I11" s="9">
        <v>2.8436499999999998</v>
      </c>
    </row>
    <row r="12" spans="2:9">
      <c r="B12" s="2" t="s">
        <v>7</v>
      </c>
      <c r="C12" s="2">
        <v>1.9689300000000001</v>
      </c>
      <c r="D12" s="2">
        <v>1.0549999999999999</v>
      </c>
      <c r="E12" s="2">
        <v>1.0409999999999999</v>
      </c>
      <c r="F12" s="2">
        <v>1.0409999999999999</v>
      </c>
      <c r="G12" s="2">
        <v>1.0409999999999999</v>
      </c>
      <c r="H12" s="2">
        <v>1.0409999999999999</v>
      </c>
      <c r="I12" s="9">
        <v>2.5342099999999999</v>
      </c>
    </row>
    <row r="13" spans="2:9">
      <c r="B13" s="2" t="s">
        <v>8</v>
      </c>
      <c r="C13" s="2">
        <v>2.5175900000000002</v>
      </c>
      <c r="D13" s="2">
        <v>1.0549999999999999</v>
      </c>
      <c r="E13" s="2">
        <v>1.0409999999999999</v>
      </c>
      <c r="F13" s="2">
        <v>1.0409999999999999</v>
      </c>
      <c r="G13" s="2">
        <v>1.0409999999999999</v>
      </c>
      <c r="H13" s="2">
        <v>1.0409999999999999</v>
      </c>
      <c r="I13" s="9">
        <v>3.5115400000000001</v>
      </c>
    </row>
    <row r="14" spans="2:9">
      <c r="B14" s="2" t="s">
        <v>9</v>
      </c>
      <c r="C14" s="2">
        <v>1.1572</v>
      </c>
      <c r="D14" s="2">
        <v>1.0549999999999999</v>
      </c>
      <c r="E14" s="2">
        <v>1.0409999999999999</v>
      </c>
      <c r="F14" s="2">
        <v>1.0409999999999999</v>
      </c>
      <c r="G14" s="2">
        <v>1.0409999999999999</v>
      </c>
      <c r="H14" s="2">
        <v>1.0409999999999999</v>
      </c>
      <c r="I14" s="9">
        <v>1.6140699999999999</v>
      </c>
    </row>
    <row r="15" spans="2:9">
      <c r="B15" s="2" t="s">
        <v>10</v>
      </c>
      <c r="C15" s="2">
        <v>1.8642099999999999</v>
      </c>
      <c r="D15" s="2">
        <v>1.0549999999999999</v>
      </c>
      <c r="E15" s="2">
        <v>1.0409999999999999</v>
      </c>
      <c r="F15" s="2">
        <v>1.0409999999999999</v>
      </c>
      <c r="G15" s="2">
        <v>1.0409999999999999</v>
      </c>
      <c r="H15" s="2">
        <v>1.0409999999999999</v>
      </c>
      <c r="I15" s="9">
        <v>2.3994200000000001</v>
      </c>
    </row>
    <row r="16" spans="2:9">
      <c r="B16" s="2" t="s">
        <v>11</v>
      </c>
      <c r="C16" s="9">
        <f>I16</f>
        <v>4.3079999999999998</v>
      </c>
      <c r="D16" s="2">
        <v>1.0549999999999999</v>
      </c>
      <c r="E16" s="2">
        <v>1.0409999999999999</v>
      </c>
      <c r="F16" s="2">
        <v>1.0409999999999999</v>
      </c>
      <c r="G16" s="2">
        <v>1.0409999999999999</v>
      </c>
      <c r="H16" s="2">
        <v>1.0409999999999999</v>
      </c>
      <c r="I16" s="9">
        <v>4.3079999999999998</v>
      </c>
    </row>
    <row r="17" spans="2:9">
      <c r="B17" s="2" t="s">
        <v>12</v>
      </c>
      <c r="C17" s="9">
        <f>I17</f>
        <v>1.5389999999999999</v>
      </c>
      <c r="D17" s="2">
        <v>1.0549999999999999</v>
      </c>
      <c r="E17" s="2">
        <v>1.0409999999999999</v>
      </c>
      <c r="F17" s="2">
        <v>1.0409999999999999</v>
      </c>
      <c r="G17" s="2">
        <v>1.0409999999999999</v>
      </c>
      <c r="H17" s="2">
        <v>1.0409999999999999</v>
      </c>
      <c r="I17" s="9">
        <v>1.5389999999999999</v>
      </c>
    </row>
    <row r="18" spans="2:9">
      <c r="B18" s="2" t="s">
        <v>13</v>
      </c>
      <c r="C18" s="9">
        <f>I18</f>
        <v>25.626999999999999</v>
      </c>
      <c r="D18" s="2">
        <v>1.0549999999999999</v>
      </c>
      <c r="E18" s="2">
        <v>1.0409999999999999</v>
      </c>
      <c r="F18" s="2">
        <v>1.0409999999999999</v>
      </c>
      <c r="G18" s="2">
        <v>1.0409999999999999</v>
      </c>
      <c r="H18" s="2">
        <v>1.0409999999999999</v>
      </c>
      <c r="I18" s="9">
        <v>25.626999999999999</v>
      </c>
    </row>
    <row r="19" spans="2:9">
      <c r="B19" s="2" t="s">
        <v>15</v>
      </c>
      <c r="C19" s="2">
        <v>1.59904</v>
      </c>
      <c r="D19" s="2">
        <v>1.0549999999999999</v>
      </c>
      <c r="E19" s="2">
        <v>1.0409999999999999</v>
      </c>
      <c r="F19" s="2">
        <v>1.0409999999999999</v>
      </c>
      <c r="G19" s="2">
        <v>1.0409999999999999</v>
      </c>
      <c r="H19" s="2">
        <v>1.0409999999999999</v>
      </c>
      <c r="I19" s="9">
        <v>2.2303500000000001</v>
      </c>
    </row>
    <row r="20" spans="2:9">
      <c r="B20" s="2" t="s">
        <v>16</v>
      </c>
      <c r="C20" s="2">
        <v>2.4531200000000002</v>
      </c>
      <c r="D20" s="2">
        <v>1.0549999999999999</v>
      </c>
      <c r="E20" s="2">
        <v>1.0409999999999999</v>
      </c>
      <c r="F20" s="2">
        <v>1.0409999999999999</v>
      </c>
      <c r="G20" s="2">
        <v>1.0409999999999999</v>
      </c>
      <c r="H20" s="2">
        <v>1.0409999999999999</v>
      </c>
      <c r="I20" s="9">
        <v>3.5619100000000001</v>
      </c>
    </row>
    <row r="21" spans="2:9">
      <c r="B21" s="2" t="s">
        <v>17</v>
      </c>
      <c r="C21" s="2">
        <v>2.1703600000000001</v>
      </c>
      <c r="D21" s="2">
        <v>1.0549999999999999</v>
      </c>
      <c r="E21" s="2">
        <v>1.0409999999999999</v>
      </c>
      <c r="F21" s="2">
        <v>1.0409999999999999</v>
      </c>
      <c r="G21" s="2">
        <v>1.0409999999999999</v>
      </c>
      <c r="H21" s="2">
        <v>1.0409999999999999</v>
      </c>
      <c r="I21" s="9">
        <v>3.2805599999999999</v>
      </c>
    </row>
    <row r="22" spans="2:9">
      <c r="B22" s="2" t="s">
        <v>18</v>
      </c>
      <c r="C22" s="2" t="s">
        <v>21</v>
      </c>
      <c r="D22" s="2">
        <v>1.0549999999999999</v>
      </c>
      <c r="E22" s="2">
        <v>1.0409999999999999</v>
      </c>
      <c r="F22" s="2">
        <v>1.0409999999999999</v>
      </c>
      <c r="G22" s="2">
        <v>1.0409999999999999</v>
      </c>
      <c r="H22" s="2">
        <v>1.0409999999999999</v>
      </c>
      <c r="I22" s="9">
        <v>38.817839999999997</v>
      </c>
    </row>
  </sheetData>
  <mergeCells count="5">
    <mergeCell ref="C6:C7"/>
    <mergeCell ref="I6:I7"/>
    <mergeCell ref="B6:B7"/>
    <mergeCell ref="D6:H6"/>
    <mergeCell ref="B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Данилова</dc:creator>
  <cp:lastModifiedBy>Соколова Юлия Николаевна</cp:lastModifiedBy>
  <dcterms:created xsi:type="dcterms:W3CDTF">2026-04-25T12:01:21Z</dcterms:created>
  <dcterms:modified xsi:type="dcterms:W3CDTF">2026-04-26T16:33:26Z</dcterms:modified>
</cp:coreProperties>
</file>